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Липецкая 5" sheetId="1" r:id="rId1"/>
  </sheets>
  <externalReferences>
    <externalReference r:id="rId2"/>
  </externalReferences>
  <definedNames>
    <definedName name="Z_6E36EA37_049E_4FAE_B719_2847CD16F858_.wvu.Cols" localSheetId="0" hidden="1">'Липецкая 5'!#REF!,'Липецкая 5'!#REF!</definedName>
    <definedName name="Z_6E36EA37_049E_4FAE_B719_2847CD16F858_.wvu.Rows" localSheetId="0" hidden="1">'Липецкая 5'!$42:$45</definedName>
    <definedName name="Z_73C0D023_21BD_4441_8EFA_957546C15799_.wvu.Cols" localSheetId="0" hidden="1">'Липецкая 5'!#REF!,'Липецкая 5'!#REF!</definedName>
    <definedName name="Z_73C0D023_21BD_4441_8EFA_957546C15799_.wvu.Rows" localSheetId="0" hidden="1">'Липецкая 5'!$42:$45</definedName>
    <definedName name="_xlnm.Print_Area" localSheetId="0">'Липецкая 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E9" i="1"/>
  <c r="F15" i="1"/>
  <c r="G15" i="1"/>
  <c r="F9" i="1"/>
  <c r="G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<sst xmlns="http://schemas.openxmlformats.org/spreadsheetml/2006/main" count="62" uniqueCount="53">
  <si>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</si>
  <si>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</si>
  <si>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</si>
  <si>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</si>
  <si>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</si>
  <si>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</si>
  <si>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</si>
  <si>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</si>
  <si>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</si>
  <si>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</si>
  <si>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</si>
  <si>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</si>
  <si>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</si>
  <si>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</si>
  <si>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</si>
  <si>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</si>
  <si>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</si>
  <si>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</si>
  <si>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</si>
  <si>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</si>
  <si>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</si>
  <si>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</si>
  <si>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</si>
  <si>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</si>
  <si>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</si>
  <si>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</si>
  <si>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</si>
  <si>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</si>
  <si>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</si>
  <si>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</si>
  <si>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</si>
  <si>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</si>
  <si>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</si>
  <si>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</si>
  <si>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</si>
  <si>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</si>
  <si>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</si>
  <si>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</si>
  <si>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Липецкая 5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</si>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</sst>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9">
          <cell r="W279">
            <v>7998.0852753637828</v>
          </cell>
          <cell r="X279">
            <v>1620.0123660051268</v>
          </cell>
          <cell r="Y279">
            <v>437.7706</v>
          </cell>
          <cell r="AA279">
            <v>0</v>
          </cell>
          <cell r="AB279">
            <v>2266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5047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Y279">
            <v>25627.934247900779</v>
          </cell>
          <cell r="BB279">
            <v>0</v>
          </cell>
          <cell r="BC279">
            <v>0</v>
          </cell>
          <cell r="CN279">
            <v>15469.732649196289</v>
          </cell>
          <cell r="CO279">
            <v>3170.6203927636434</v>
          </cell>
          <cell r="CP279">
            <v>10.0631</v>
          </cell>
          <cell r="DB279">
            <v>0</v>
          </cell>
          <cell r="DG279">
            <v>13212.964037897973</v>
          </cell>
          <cell r="DU279">
            <v>41142.014296362686</v>
          </cell>
          <cell r="DV279">
            <v>8708.5192994816334</v>
          </cell>
          <cell r="DW279">
            <v>10156.3459</v>
          </cell>
          <cell r="EK279">
            <v>0</v>
          </cell>
          <cell r="EQ279">
            <v>36742.989689805923</v>
          </cell>
          <cell r="FB279">
            <v>98111.941484692084</v>
          </cell>
          <cell r="FC279">
            <v>20063.600056246585</v>
          </cell>
          <cell r="FD279">
            <v>1590.0065999999999</v>
          </cell>
          <cell r="FL279">
            <v>1122</v>
          </cell>
          <cell r="FS279">
            <v>72424.262691966738</v>
          </cell>
          <cell r="FX279">
            <v>43541.405808833966</v>
          </cell>
          <cell r="FY279">
            <v>8876.0079541982104</v>
          </cell>
          <cell r="FZ279">
            <v>0</v>
          </cell>
          <cell r="GG279">
            <v>27.295200000000001</v>
          </cell>
          <cell r="GL279">
            <v>28494.988083076914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88671875" style="1" customWidth="1"/>
    <col min="7" max="7" width="16.109375" style="1" customWidth="1"/>
    <col min="8" max="8" width="8.3320312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3" t="s">
        <v>5</v>
      </c>
      <c r="B8" s="54"/>
      <c r="C8" s="54"/>
      <c r="D8" s="55"/>
      <c r="E8" s="14" t="s">
        <v>6</v>
      </c>
      <c r="F8" s="14" t="s">
        <v>7</v>
      </c>
      <c r="G8" s="15" t="s">
        <v>40</v>
      </c>
    </row>
    <row r="9" spans="1:7" ht="15.6" x14ac:dyDescent="0.3">
      <c r="A9" s="56" t="s">
        <v>8</v>
      </c>
      <c r="B9" s="57"/>
      <c r="C9" s="57"/>
      <c r="D9" s="58"/>
      <c r="E9" s="16">
        <f>SUM(E10:E14)</f>
        <v>1949804.4100000001</v>
      </c>
      <c r="F9" s="16">
        <f t="shared" ref="F9:G9" si="0">SUM(F10:F14)</f>
        <v>1895665.76</v>
      </c>
      <c r="G9" s="16">
        <f t="shared" si="0"/>
        <v>318756.17</v>
      </c>
    </row>
    <row r="10" spans="1:7" ht="13.2" customHeight="1" x14ac:dyDescent="0.3">
      <c r="A10" s="44" t="s">
        <v>9</v>
      </c>
      <c r="B10" s="45"/>
      <c r="C10" s="45"/>
      <c r="D10" s="46"/>
      <c r="E10" s="17">
        <v>758634.97</v>
      </c>
      <c r="F10" s="17">
        <v>729224.86</v>
      </c>
      <c r="G10" s="18">
        <v>162448.97</v>
      </c>
    </row>
    <row r="11" spans="1:7" ht="14.4" customHeight="1" x14ac:dyDescent="0.3">
      <c r="A11" s="44" t="s">
        <v>10</v>
      </c>
      <c r="B11" s="45"/>
      <c r="C11" s="45"/>
      <c r="D11" s="46"/>
      <c r="E11" s="17">
        <v>536249.63</v>
      </c>
      <c r="F11" s="17">
        <v>525586.47</v>
      </c>
      <c r="G11" s="18">
        <v>75120.38</v>
      </c>
    </row>
    <row r="12" spans="1:7" ht="13.95" customHeight="1" x14ac:dyDescent="0.3">
      <c r="A12" s="44" t="s">
        <v>11</v>
      </c>
      <c r="B12" s="45"/>
      <c r="C12" s="45"/>
      <c r="D12" s="46"/>
      <c r="E12" s="17">
        <v>132627.62</v>
      </c>
      <c r="F12" s="17">
        <v>128922.03</v>
      </c>
      <c r="G12" s="18">
        <v>16881.04</v>
      </c>
    </row>
    <row r="13" spans="1:7" ht="13.5" customHeight="1" x14ac:dyDescent="0.3">
      <c r="A13" s="44" t="s">
        <v>12</v>
      </c>
      <c r="B13" s="45"/>
      <c r="C13" s="45"/>
      <c r="D13" s="46"/>
      <c r="E13" s="17">
        <v>148882.21</v>
      </c>
      <c r="F13" s="17">
        <v>144847.20000000001</v>
      </c>
      <c r="G13" s="18">
        <v>18284.48</v>
      </c>
    </row>
    <row r="14" spans="1:7" ht="14.4" customHeight="1" x14ac:dyDescent="0.3">
      <c r="A14" s="37" t="s">
        <v>13</v>
      </c>
      <c r="B14" s="37"/>
      <c r="C14" s="37"/>
      <c r="D14" s="37"/>
      <c r="E14" s="17">
        <v>373409.98</v>
      </c>
      <c r="F14" s="17">
        <v>367085.2</v>
      </c>
      <c r="G14" s="18">
        <v>46021.3</v>
      </c>
    </row>
    <row r="15" spans="1:7" ht="15.6" x14ac:dyDescent="0.3">
      <c r="A15" s="47" t="s">
        <v>41</v>
      </c>
      <c r="B15" s="48"/>
      <c r="C15" s="48"/>
      <c r="D15" s="49"/>
      <c r="E15" s="34">
        <f>SUM(E16:E19)</f>
        <v>779321.42999999993</v>
      </c>
      <c r="F15" s="34">
        <f t="shared" ref="F15:G15" si="1">SUM(F16:F19)</f>
        <v>782430.03999999992</v>
      </c>
      <c r="G15" s="34">
        <f t="shared" si="1"/>
        <v>94376.099999999991</v>
      </c>
    </row>
    <row r="16" spans="1:7" ht="33.6" customHeight="1" x14ac:dyDescent="0.3">
      <c r="A16" s="50" t="s">
        <v>43</v>
      </c>
      <c r="B16" s="51"/>
      <c r="C16" s="51"/>
      <c r="D16" s="52"/>
      <c r="E16" s="17">
        <v>766183.71</v>
      </c>
      <c r="F16" s="17">
        <v>769443.23</v>
      </c>
      <c r="G16" s="18">
        <v>92880.62</v>
      </c>
    </row>
    <row r="17" spans="1:10" ht="15.6" x14ac:dyDescent="0.3">
      <c r="A17" s="37" t="s">
        <v>44</v>
      </c>
      <c r="B17" s="37"/>
      <c r="C17" s="37"/>
      <c r="D17" s="37"/>
      <c r="E17" s="17">
        <v>1962.33</v>
      </c>
      <c r="F17" s="17">
        <v>1930.36</v>
      </c>
      <c r="G17" s="18">
        <v>216.26</v>
      </c>
    </row>
    <row r="18" spans="1:10" ht="15.6" x14ac:dyDescent="0.3">
      <c r="A18" s="37" t="s">
        <v>45</v>
      </c>
      <c r="B18" s="37"/>
      <c r="C18" s="37"/>
      <c r="D18" s="37"/>
      <c r="E18" s="17"/>
      <c r="F18" s="17"/>
      <c r="G18" s="18"/>
    </row>
    <row r="19" spans="1:10" ht="15.6" x14ac:dyDescent="0.3">
      <c r="A19" s="37" t="s">
        <v>46</v>
      </c>
      <c r="B19" s="37"/>
      <c r="C19" s="37"/>
      <c r="D19" s="37"/>
      <c r="E19" s="17">
        <v>11175.39</v>
      </c>
      <c r="F19" s="17">
        <v>11056.45</v>
      </c>
      <c r="G19" s="18">
        <v>1279.22</v>
      </c>
    </row>
    <row r="20" spans="1:10" ht="15.6" x14ac:dyDescent="0.3">
      <c r="A20" s="59" t="s">
        <v>14</v>
      </c>
      <c r="B20" s="59"/>
      <c r="C20" s="59"/>
      <c r="D20" s="59"/>
      <c r="E20" s="35">
        <f>E21</f>
        <v>5086.62</v>
      </c>
      <c r="F20" s="35">
        <f t="shared" ref="F20:G20" si="2">F21</f>
        <v>5287.55</v>
      </c>
      <c r="G20" s="35">
        <f t="shared" si="2"/>
        <v>500.69</v>
      </c>
    </row>
    <row r="21" spans="1:10" ht="15.6" x14ac:dyDescent="0.3">
      <c r="A21" s="37" t="s">
        <v>15</v>
      </c>
      <c r="B21" s="37"/>
      <c r="C21" s="37"/>
      <c r="D21" s="37"/>
      <c r="E21" s="17">
        <v>5086.62</v>
      </c>
      <c r="F21" s="17">
        <v>5287.55</v>
      </c>
      <c r="G21" s="18">
        <v>500.69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0" t="s">
        <v>52</v>
      </c>
      <c r="B24" s="60"/>
      <c r="C24" s="60"/>
      <c r="D24" s="60"/>
      <c r="E24" s="60"/>
      <c r="F24" s="17">
        <v>251985.61721094255</v>
      </c>
      <c r="G24" s="19"/>
      <c r="I24" s="28"/>
    </row>
    <row r="25" spans="1:10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37949.802489269685</v>
      </c>
      <c r="I25" s="28"/>
    </row>
    <row r="26" spans="1:10" ht="28.5" customHeight="1" x14ac:dyDescent="0.25">
      <c r="A26" s="64"/>
      <c r="B26" s="65"/>
      <c r="C26" s="65"/>
      <c r="D26" s="65"/>
      <c r="E26" s="66"/>
      <c r="F26" s="71"/>
      <c r="I26" s="28"/>
    </row>
    <row r="27" spans="1:10" ht="15.6" hidden="1" x14ac:dyDescent="0.3">
      <c r="A27" s="67" t="s">
        <v>16</v>
      </c>
      <c r="B27" s="68"/>
      <c r="C27" s="68"/>
      <c r="D27" s="68"/>
      <c r="E27" s="69"/>
      <c r="F27" s="25">
        <f>'[1]УК ВР декабрь нар'!W279</f>
        <v>7998.0852753637828</v>
      </c>
      <c r="I27" s="28"/>
    </row>
    <row r="28" spans="1:10" ht="15.6" hidden="1" x14ac:dyDescent="0.3">
      <c r="A28" s="67" t="s">
        <v>31</v>
      </c>
      <c r="B28" s="68"/>
      <c r="C28" s="68"/>
      <c r="D28" s="68"/>
      <c r="E28" s="69"/>
      <c r="F28" s="25">
        <f>'[1]УК ВР декабрь нар'!X279</f>
        <v>1620.0123660051268</v>
      </c>
      <c r="I28" s="28"/>
    </row>
    <row r="29" spans="1:10" ht="15.6" hidden="1" x14ac:dyDescent="0.3">
      <c r="A29" s="67" t="s">
        <v>18</v>
      </c>
      <c r="B29" s="68"/>
      <c r="C29" s="68"/>
      <c r="D29" s="68"/>
      <c r="E29" s="69"/>
      <c r="F29" s="25">
        <f>'[1]УК ВР декабрь нар'!Y279</f>
        <v>437.7706</v>
      </c>
      <c r="I29" s="28"/>
    </row>
    <row r="30" spans="1:10" ht="15.6" hidden="1" x14ac:dyDescent="0.3">
      <c r="A30" s="67" t="s">
        <v>19</v>
      </c>
      <c r="B30" s="68"/>
      <c r="C30" s="68"/>
      <c r="D30" s="68"/>
      <c r="E30" s="69"/>
      <c r="F30" s="25">
        <f>'[1]УК ВР декабрь нар'!AA279+'[1]УК ВР декабрь нар'!AB279+'[1]УК ВР декабрь нар'!AC279+'[1]УК ВР декабрь нар'!AD279+'[1]УК ВР декабрь нар'!AE279+'[1]УК ВР декабрь нар'!AF279+'[1]УК ВР декабрь нар'!AG279+'[1]УК ВР декабрь нар'!AH279+'[1]УК ВР декабрь нар'!AJ279+'[1]УК ВР декабрь нар'!AL279+'[1]УК ВР декабрь нар'!AN279+'[1]УК ВР декабрь нар'!AO279+'[1]УК ВР декабрь нар'!AP279+'[1]УК ВР декабрь нар'!AQ279+'[1]УК ВР декабрь нар'!AR279+'[1]УК ВР декабрь нар'!AT279</f>
        <v>2266</v>
      </c>
      <c r="I30" s="28"/>
    </row>
    <row r="31" spans="1:10" ht="36.75" hidden="1" customHeight="1" x14ac:dyDescent="0.3">
      <c r="A31" s="73" t="s">
        <v>32</v>
      </c>
      <c r="B31" s="74"/>
      <c r="C31" s="74"/>
      <c r="D31" s="74"/>
      <c r="E31" s="75"/>
      <c r="F31" s="25">
        <f>'[1]УК ВР декабрь нар'!AY279</f>
        <v>25627.934247900779</v>
      </c>
      <c r="I31" s="28"/>
      <c r="J31" s="28"/>
    </row>
    <row r="32" spans="1:10" ht="15.75" customHeight="1" x14ac:dyDescent="0.25">
      <c r="A32" s="61" t="s">
        <v>33</v>
      </c>
      <c r="B32" s="62"/>
      <c r="C32" s="62"/>
      <c r="D32" s="62"/>
      <c r="E32" s="63"/>
      <c r="F32" s="70">
        <f>SUM(F34:F38)+36412.83</f>
        <v>170073.07936550817</v>
      </c>
      <c r="I32" s="28"/>
      <c r="J32" s="28"/>
    </row>
    <row r="33" spans="1:10" ht="33" customHeight="1" x14ac:dyDescent="0.25">
      <c r="A33" s="64"/>
      <c r="B33" s="65"/>
      <c r="C33" s="65"/>
      <c r="D33" s="65"/>
      <c r="E33" s="66"/>
      <c r="F33" s="71"/>
      <c r="I33" s="28"/>
      <c r="J33" s="28"/>
    </row>
    <row r="34" spans="1:10" ht="15.6" hidden="1" x14ac:dyDescent="0.3">
      <c r="A34" s="72" t="s">
        <v>16</v>
      </c>
      <c r="B34" s="72"/>
      <c r="C34" s="72"/>
      <c r="D34" s="72"/>
      <c r="E34" s="72"/>
      <c r="F34" s="25">
        <f>'[1]УК ВР декабрь нар'!CN279+'[1]УК ВР декабрь нар'!DU279</f>
        <v>56611.746945558974</v>
      </c>
      <c r="I34" s="28"/>
      <c r="J34" s="28"/>
    </row>
    <row r="35" spans="1:10" ht="15.6" hidden="1" x14ac:dyDescent="0.3">
      <c r="A35" s="72" t="s">
        <v>31</v>
      </c>
      <c r="B35" s="72"/>
      <c r="C35" s="72"/>
      <c r="D35" s="72"/>
      <c r="E35" s="72"/>
      <c r="F35" s="25">
        <f>'[1]УК ВР декабрь нар'!CO279+'[1]УК ВР декабрь нар'!DV279</f>
        <v>11879.139692245277</v>
      </c>
      <c r="I35" s="28"/>
      <c r="J35" s="28"/>
    </row>
    <row r="36" spans="1:10" ht="15.6" hidden="1" x14ac:dyDescent="0.3">
      <c r="A36" s="72" t="s">
        <v>18</v>
      </c>
      <c r="B36" s="72"/>
      <c r="C36" s="72"/>
      <c r="D36" s="72"/>
      <c r="E36" s="72"/>
      <c r="F36" s="25">
        <f>'[1]УК ВР декабрь нар'!CP279+'[1]УК ВР декабрь нар'!DW279</f>
        <v>10166.409</v>
      </c>
      <c r="I36" s="28"/>
      <c r="J36" s="28"/>
    </row>
    <row r="37" spans="1:10" ht="15.6" hidden="1" x14ac:dyDescent="0.3">
      <c r="A37" s="72" t="s">
        <v>19</v>
      </c>
      <c r="B37" s="72"/>
      <c r="C37" s="72"/>
      <c r="D37" s="72"/>
      <c r="E37" s="72"/>
      <c r="F37" s="25">
        <f>'[1]УК ВР декабрь нар'!AI279+'[1]УК ВР декабрь нар'!AJ279+'[1]УК ВР декабрь нар'!AS279+'[1]УК ВР декабрь нар'!BC279+'[1]УК ВР декабрь нар'!DB279+'[1]УК ВР декабрь нар'!EK279+'[1]УК ВР декабрь нар'!AM279</f>
        <v>5047</v>
      </c>
      <c r="I37" s="28"/>
      <c r="J37" s="28"/>
    </row>
    <row r="38" spans="1:10" ht="39.75" hidden="1" customHeight="1" x14ac:dyDescent="0.3">
      <c r="A38" s="73" t="s">
        <v>34</v>
      </c>
      <c r="B38" s="76"/>
      <c r="C38" s="76"/>
      <c r="D38" s="76"/>
      <c r="E38" s="77"/>
      <c r="F38" s="25">
        <f>'[1]УК ВР декабрь нар'!DG279+'[1]УК ВР декабрь нар'!EQ279</f>
        <v>49955.953727703898</v>
      </c>
      <c r="I38" s="28"/>
      <c r="J38" s="28"/>
    </row>
    <row r="39" spans="1:10" ht="32.4" customHeight="1" x14ac:dyDescent="0.3">
      <c r="A39" s="78" t="s">
        <v>35</v>
      </c>
      <c r="B39" s="79"/>
      <c r="C39" s="79"/>
      <c r="D39" s="79"/>
      <c r="E39" s="80"/>
      <c r="F39" s="26">
        <f>SUM(F40:F48)+107712.91</f>
        <v>381964.41787901451</v>
      </c>
      <c r="I39" s="28"/>
      <c r="J39" s="28"/>
    </row>
    <row r="40" spans="1:10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нар'!FB279+'[1]УК ВР декабрь нар'!FX279</f>
        <v>141653.34729352605</v>
      </c>
      <c r="I40" s="28"/>
      <c r="J40" s="28"/>
    </row>
    <row r="41" spans="1:10" ht="15.6" hidden="1" x14ac:dyDescent="0.3">
      <c r="A41" s="67" t="s">
        <v>31</v>
      </c>
      <c r="B41" s="68"/>
      <c r="C41" s="68"/>
      <c r="D41" s="68"/>
      <c r="E41" s="68"/>
      <c r="F41" s="25">
        <f>'[1]УК ВР декабрь нар'!FC279+'[1]УК ВР декабрь нар'!FY279</f>
        <v>28939.608010444797</v>
      </c>
      <c r="I41" s="28"/>
      <c r="J41" s="28"/>
    </row>
    <row r="42" spans="1:10" ht="15.6" hidden="1" customHeight="1" x14ac:dyDescent="0.3">
      <c r="A42" s="72" t="s">
        <v>21</v>
      </c>
      <c r="B42" s="72"/>
      <c r="C42" s="72"/>
      <c r="D42" s="72"/>
      <c r="E42" s="67"/>
      <c r="F42" s="25"/>
      <c r="I42" s="28"/>
      <c r="J42" s="28"/>
    </row>
    <row r="43" spans="1:10" ht="15.6" hidden="1" customHeight="1" x14ac:dyDescent="0.3">
      <c r="A43" s="67" t="s">
        <v>17</v>
      </c>
      <c r="B43" s="68"/>
      <c r="C43" s="68"/>
      <c r="D43" s="68"/>
      <c r="E43" s="68"/>
      <c r="F43" s="25"/>
      <c r="I43" s="28"/>
      <c r="J43" s="28"/>
    </row>
    <row r="44" spans="1:10" ht="15.6" hidden="1" customHeight="1" x14ac:dyDescent="0.3">
      <c r="A44" s="72" t="s">
        <v>22</v>
      </c>
      <c r="B44" s="72"/>
      <c r="C44" s="72"/>
      <c r="D44" s="72"/>
      <c r="E44" s="67"/>
      <c r="F44" s="25"/>
      <c r="I44" s="28"/>
      <c r="J44" s="28"/>
    </row>
    <row r="45" spans="1:10" ht="15.6" hidden="1" customHeight="1" x14ac:dyDescent="0.3">
      <c r="A45" s="67" t="s">
        <v>17</v>
      </c>
      <c r="B45" s="68"/>
      <c r="C45" s="68"/>
      <c r="D45" s="68"/>
      <c r="E45" s="68"/>
      <c r="F45" s="25"/>
      <c r="I45" s="28"/>
      <c r="J45" s="28"/>
    </row>
    <row r="46" spans="1:10" ht="15.6" hidden="1" x14ac:dyDescent="0.3">
      <c r="A46" s="72" t="s">
        <v>18</v>
      </c>
      <c r="B46" s="72"/>
      <c r="C46" s="72"/>
      <c r="D46" s="72"/>
      <c r="E46" s="67"/>
      <c r="F46" s="25">
        <f>'[1]УК ВР декабрь нар'!FD279+'[1]УК ВР декабрь нар'!FZ279</f>
        <v>1590.0065999999999</v>
      </c>
      <c r="I46" s="28"/>
      <c r="J46" s="28"/>
    </row>
    <row r="47" spans="1:10" ht="15.6" hidden="1" x14ac:dyDescent="0.3">
      <c r="A47" s="67" t="s">
        <v>19</v>
      </c>
      <c r="B47" s="68"/>
      <c r="C47" s="68"/>
      <c r="D47" s="68"/>
      <c r="E47" s="68"/>
      <c r="F47" s="25">
        <f>'[1]УК ВР декабрь нар'!GG279+'[1]УК ВР декабрь нар'!FL279+'[1]УК ВР декабрь нар'!BB279+'[1]УК ВР декабрь нар'!AK279</f>
        <v>1149.2952</v>
      </c>
      <c r="I47" s="28"/>
      <c r="J47" s="28"/>
    </row>
    <row r="48" spans="1:10" ht="43.5" hidden="1" customHeight="1" x14ac:dyDescent="0.3">
      <c r="A48" s="73" t="s">
        <v>36</v>
      </c>
      <c r="B48" s="76"/>
      <c r="C48" s="76"/>
      <c r="D48" s="76"/>
      <c r="E48" s="77"/>
      <c r="F48" s="25">
        <f>'[1]УК ВР декабрь нар'!FS279+'[1]УК ВР декабрь нар'!GL279</f>
        <v>100919.25077504365</v>
      </c>
      <c r="I48" s="28"/>
      <c r="J48" s="28"/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2"/>
      <c r="I49" s="28"/>
    </row>
    <row r="50" spans="1:12" ht="15.6" x14ac:dyDescent="0.3">
      <c r="A50" s="85" t="s">
        <v>47</v>
      </c>
      <c r="B50" s="86"/>
      <c r="C50" s="86"/>
      <c r="D50" s="86"/>
      <c r="E50" s="87"/>
      <c r="F50" s="26">
        <f>F25+F32+F39+F49</f>
        <v>589987.29973379243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155597.88</v>
      </c>
      <c r="I51" s="28"/>
    </row>
    <row r="52" spans="1:12" ht="15.6" x14ac:dyDescent="0.3">
      <c r="A52" s="67" t="s">
        <v>23</v>
      </c>
      <c r="B52" s="68"/>
      <c r="C52" s="68"/>
      <c r="D52" s="68"/>
      <c r="E52" s="68"/>
      <c r="F52" s="25">
        <v>74315.149999999994</v>
      </c>
      <c r="I52" s="28"/>
    </row>
    <row r="53" spans="1:12" ht="15.6" x14ac:dyDescent="0.3">
      <c r="A53" s="67" t="s">
        <v>24</v>
      </c>
      <c r="B53" s="68"/>
      <c r="C53" s="68"/>
      <c r="D53" s="68"/>
      <c r="E53" s="68"/>
      <c r="F53" s="25">
        <v>81282.73</v>
      </c>
      <c r="I53" s="28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  <c r="I54" s="28"/>
    </row>
    <row r="55" spans="1:12" ht="15.6" x14ac:dyDescent="0.3">
      <c r="A55" s="88" t="s">
        <v>49</v>
      </c>
      <c r="B55" s="88"/>
      <c r="C55" s="88"/>
      <c r="D55" s="88"/>
      <c r="E55" s="88"/>
      <c r="F55" s="26">
        <f>F50+F51</f>
        <v>745585.17973379244</v>
      </c>
      <c r="H55" s="28"/>
      <c r="I55" s="28"/>
      <c r="K55" s="28"/>
      <c r="L55" s="28"/>
    </row>
    <row r="56" spans="1:12" ht="15.6" x14ac:dyDescent="0.3">
      <c r="A56" s="60" t="s">
        <v>26</v>
      </c>
      <c r="B56" s="60"/>
      <c r="C56" s="60"/>
      <c r="D56" s="60"/>
      <c r="E56" s="60"/>
      <c r="F56" s="27">
        <f>E16</f>
        <v>766183.71</v>
      </c>
      <c r="I56" s="28"/>
    </row>
    <row r="57" spans="1:12" ht="15.6" x14ac:dyDescent="0.3">
      <c r="A57" s="60" t="s">
        <v>27</v>
      </c>
      <c r="B57" s="60"/>
      <c r="C57" s="60"/>
      <c r="D57" s="60"/>
      <c r="E57" s="60"/>
      <c r="F57" s="26">
        <f>F16</f>
        <v>769443.23</v>
      </c>
      <c r="H57" s="28"/>
      <c r="I57" s="28"/>
    </row>
    <row r="58" spans="1:12" ht="15.6" x14ac:dyDescent="0.3">
      <c r="A58" s="84" t="s">
        <v>28</v>
      </c>
      <c r="B58" s="84"/>
      <c r="C58" s="84"/>
      <c r="D58" s="84"/>
      <c r="E58" s="84"/>
      <c r="F58" s="26">
        <f>F24+F56-F55</f>
        <v>272584.14747715008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Липецкая 5</vt:lpstr>
      <vt:lpstr>'Липецкая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2018-04-10T11:21:26Z</cp:lastPrinted>
  <dcterms:created xsi:type="dcterms:W3CDTF">2013-05-24T09:13:10Z</dcterms:created>
  <dcterms:modified xsi:type="dcterms:W3CDTF">2019-03-20T13:14:03Z</dcterms:modified>
</cp:coreProperties>
</file>